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15. VZDRŽEVANJE LABORATORIJSKE DIAGNOSTIČNE OPREME\1. OBJAVA\"/>
    </mc:Choice>
  </mc:AlternateContent>
  <xr:revisionPtr revIDLastSave="0" documentId="13_ncr:1_{A1F2A980-6D37-41EC-B9B4-88D8D91FE8CA}" xr6:coauthVersionLast="47" xr6:coauthVersionMax="47" xr10:uidLastSave="{00000000-0000-0000-0000-000000000000}"/>
  <bookViews>
    <workbookView xWindow="28680" yWindow="-120" windowWidth="29040" windowHeight="15720" activeTab="1" xr2:uid="{C7E9F543-D62A-41CE-AFA4-71DFFBD1C900}"/>
  </bookViews>
  <sheets>
    <sheet name="Sklop 3 - podsklop 1" sheetId="1" r:id="rId1"/>
    <sheet name="Sklop 3 - podsklop 2" sheetId="2" r:id="rId2"/>
    <sheet name="Sklop 3 - rekapitulacij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22" i="1"/>
  <c r="I22" i="1" s="1"/>
  <c r="H21" i="1"/>
  <c r="I21" i="1" s="1"/>
  <c r="H34" i="1" l="1"/>
  <c r="I34" i="1"/>
  <c r="H16" i="2"/>
  <c r="H17" i="1"/>
  <c r="I17" i="1" s="1"/>
  <c r="H16" i="1"/>
  <c r="H17" i="2" l="1"/>
  <c r="H19" i="2" s="1"/>
  <c r="I16" i="2"/>
  <c r="H18" i="1"/>
  <c r="I36" i="1" s="1"/>
  <c r="I16" i="1"/>
  <c r="I17" i="2" l="1"/>
  <c r="H20" i="2" s="1"/>
  <c r="H21" i="2" s="1"/>
  <c r="C17" i="3"/>
  <c r="I18" i="1"/>
  <c r="I37" i="1" s="1"/>
  <c r="I38" i="1" l="1"/>
  <c r="C16" i="3"/>
  <c r="C18" i="3" s="1"/>
</calcChain>
</file>

<file path=xl/sharedStrings.xml><?xml version="1.0" encoding="utf-8"?>
<sst xmlns="http://schemas.openxmlformats.org/spreadsheetml/2006/main" count="131" uniqueCount="89">
  <si>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</si>
  <si>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</si>
  <si>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</si>
  <si>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</si>
  <si>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</si>
  <si>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</si>
  <si>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</si>
  <si>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</si>
  <si>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</si>
  <si>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</si>
  <si>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</si>
  <si>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</si>
  <si>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Žig in podpis ponudnika:</t>
  </si>
  <si>
    <t>Opomba:</t>
  </si>
  <si>
    <t>Skupna letna vrednost brez DDV (EUR)</t>
  </si>
  <si>
    <t>Datum:_____________________________________________________</t>
  </si>
  <si>
    <t>Številka ponudbe:___________________________________________</t>
  </si>
  <si>
    <t>kos</t>
  </si>
  <si>
    <t>DDV (%)</t>
  </si>
  <si>
    <t>Cena na EM brez DDV (EUR)</t>
  </si>
  <si>
    <t>Vrednost brez DDV (EUR)</t>
  </si>
  <si>
    <t>DDV (znesek)</t>
  </si>
  <si>
    <t>ZNESEK DAVKA (EUR)</t>
  </si>
  <si>
    <t>4.</t>
  </si>
  <si>
    <t>5.</t>
  </si>
  <si>
    <t>Rezervni deli</t>
  </si>
  <si>
    <t xml:space="preserve">kos </t>
  </si>
  <si>
    <t>SKUPAJ</t>
  </si>
  <si>
    <t xml:space="preserve">SKUPAJ </t>
  </si>
  <si>
    <t>Serijska številka</t>
  </si>
  <si>
    <t xml:space="preserve">Inventarna številka </t>
  </si>
  <si>
    <t xml:space="preserve"> 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</si>
  <si>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</si>
  <si>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</si>
  <si>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Kataloška številka</t>
  </si>
  <si>
    <t>Okvirni sporazum se sklepa za tri (3) leta.</t>
  </si>
  <si>
    <t>Številka ponudbe:</t>
  </si>
  <si>
    <t>Datum:</t>
  </si>
  <si>
    <t>SKUPAJ VREDNOST BREZ DDV (EUR) - 1 LETNO OBDOBJE</t>
  </si>
  <si>
    <t>SKUPAJ VREDNOST Z DDV (EUR) - 1 LETNO OBDOBJE</t>
  </si>
  <si>
    <t>Vrednosti v obrazcu so okvirne in predvidene za obdobje enega leta. Okvirne letne količine niso obvezujoče in lahko nastanejo večja odstopanja, glede na potrebe naročnika, v obdobju izvajanja sporazuma.</t>
  </si>
  <si>
    <t>Medicinska oprema proizvajalca Weyer</t>
  </si>
  <si>
    <t>PREDRAČUN ZA SKLOP 3 - REKAPITULACIJA ZA</t>
  </si>
  <si>
    <t>Skupna letna ponudbena vrednost v EUR brez DDV:</t>
  </si>
  <si>
    <t>PREDRAČUN ZA SKLOP 3 – Podsklop 2 (SKUPNA LETNA VREDNOST ZA PODSKLOP 2)</t>
  </si>
  <si>
    <t>PREDRAČUN ZA SKLOP 3  – Podsklop 1 (SKUPNA LETNA VREDNOST ZA PODSKLOP 1)</t>
  </si>
  <si>
    <t>Vrednosti v obrazcu so okvirne in predvidene za obdobje enega leta. Okvirne  letne količine niso obvezujoče in lahko nastanejo večja odstopanja, glede na potrebe naročnika, v obdobju izvajanja sporazuma.</t>
  </si>
  <si>
    <t>PREDRAČUN ZA SKLOP 3 - PODSKLOP 1 - KOREKTIVNO VZDRŽEVANJE IN REZERVNI DELI - VZDRŽEVANJE LABORATORIJSKE DIAGNOSTIČNE OPREME PROIZVAJALCA PERKIN</t>
  </si>
  <si>
    <t>PREDRAČUN ZA SKLOP 3 - PODSKLOP 2 - REDNO LETNO PREVENTIVNO VZDRŽEVANJE LABORATORIJSKE DIAGNOSTIČNE OPREME PROIZVAJALCA PERKIN</t>
  </si>
  <si>
    <t>00120923</t>
  </si>
  <si>
    <t>502S13011703</t>
  </si>
  <si>
    <t>SPEKTROMETER PERKIN ELMER LAMBDA 35 UV-VIS</t>
  </si>
  <si>
    <t>VZDRŽEVANJE LABORATORIJSKE DIAGNOSTIČNE OPREME PROIZVAJALCA PERKIN</t>
  </si>
  <si>
    <t>ED020005</t>
  </si>
  <si>
    <t>PEEK ONE PIECE F.T.F. (5502)  PK/10, ED020005</t>
  </si>
  <si>
    <t>N1015159</t>
  </si>
  <si>
    <t>Power Supply Assy, tested, N1015159</t>
  </si>
  <si>
    <t>S200 Micro Pump Seals Kit</t>
  </si>
  <si>
    <t>N2910383</t>
  </si>
  <si>
    <t>B0114620</t>
  </si>
  <si>
    <t>Tungsten Halogen Lamp Assembly </t>
  </si>
  <si>
    <t>B0156560</t>
  </si>
  <si>
    <t>MONOCHROMATOR ASSY </t>
  </si>
  <si>
    <t>B0166651</t>
  </si>
  <si>
    <t>GRATING COMPLETE </t>
  </si>
  <si>
    <t>B0166343</t>
  </si>
  <si>
    <t>STEPPER MOTOR RDM 37/6 </t>
  </si>
  <si>
    <t>B0510502</t>
  </si>
  <si>
    <t>STEPPER MOTOR RDM253/50 </t>
  </si>
  <si>
    <t>B2000115</t>
  </si>
  <si>
    <t>FILTER/SLIT ASSY L40 </t>
  </si>
  <si>
    <t>B2000122</t>
  </si>
  <si>
    <t>FILTER WHEEL GLUED L20-40P </t>
  </si>
  <si>
    <t>B2000086</t>
  </si>
  <si>
    <t>STEPPER MOTOR </t>
  </si>
  <si>
    <t>N1015149R</t>
  </si>
  <si>
    <t>Refurbished POWER SUPPLY </t>
  </si>
  <si>
    <t>L6022728</t>
  </si>
  <si>
    <t>ELP UV Lamp Complete 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</si>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</sst>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0" fontId="1" fillId="0" borderId="0" xfId="0" applyFont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4" xfId="0" applyFont="1" applyBorder="1" applyProtection="1"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3" borderId="3" xfId="0" applyFont="1" applyFill="1" applyBorder="1" applyAlignment="1">
      <alignment vertical="center" wrapText="1"/>
    </xf>
    <xf numFmtId="0" fontId="2" fillId="3" borderId="0" xfId="0" applyFont="1" applyFill="1"/>
    <xf numFmtId="2" fontId="5" fillId="2" borderId="3" xfId="0" applyNumberFormat="1" applyFont="1" applyFill="1" applyBorder="1" applyAlignment="1" applyProtection="1">
      <alignment horizontal="right" wrapText="1"/>
      <protection locked="0"/>
    </xf>
    <xf numFmtId="0" fontId="10" fillId="0" borderId="0" xfId="0" applyFont="1" applyAlignment="1">
      <alignment horizontal="left"/>
    </xf>
    <xf numFmtId="0" fontId="1" fillId="0" borderId="0" xfId="0" applyFont="1" applyAlignment="1" applyProtection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2" fillId="0" borderId="0" xfId="0" applyFont="1" applyProtection="1"/>
    <xf numFmtId="0" fontId="7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wrapText="1"/>
    </xf>
    <xf numFmtId="0" fontId="3" fillId="0" borderId="0" xfId="0" applyFont="1" applyProtection="1"/>
    <xf numFmtId="2" fontId="3" fillId="0" borderId="0" xfId="0" applyNumberFormat="1" applyFont="1" applyProtection="1"/>
    <xf numFmtId="2" fontId="4" fillId="0" borderId="0" xfId="0" applyNumberFormat="1" applyFont="1" applyAlignment="1" applyProtection="1">
      <alignment horizontal="right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left" wrapText="1"/>
    </xf>
    <xf numFmtId="0" fontId="5" fillId="3" borderId="3" xfId="0" applyFont="1" applyFill="1" applyBorder="1" applyAlignment="1" applyProtection="1">
      <alignment horizontal="right"/>
    </xf>
    <xf numFmtId="2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 wrapText="1"/>
    </xf>
    <xf numFmtId="0" fontId="4" fillId="4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right"/>
    </xf>
    <xf numFmtId="2" fontId="5" fillId="4" borderId="3" xfId="0" applyNumberFormat="1" applyFont="1" applyFill="1" applyBorder="1" applyAlignment="1" applyProtection="1">
      <alignment horizontal="right"/>
    </xf>
    <xf numFmtId="2" fontId="4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 wrapText="1"/>
    </xf>
    <xf numFmtId="0" fontId="2" fillId="3" borderId="3" xfId="0" applyFont="1" applyFill="1" applyBorder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0" fontId="2" fillId="3" borderId="3" xfId="0" applyFont="1" applyFill="1" applyBorder="1" applyAlignment="1" applyProtection="1">
      <alignment horizontal="left"/>
    </xf>
    <xf numFmtId="0" fontId="1" fillId="4" borderId="3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right"/>
    </xf>
    <xf numFmtId="2" fontId="1" fillId="4" borderId="3" xfId="0" applyNumberFormat="1" applyFont="1" applyFill="1" applyBorder="1" applyAlignment="1" applyProtection="1">
      <alignment horizontal="right"/>
    </xf>
    <xf numFmtId="0" fontId="4" fillId="4" borderId="2" xfId="0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center"/>
    </xf>
    <xf numFmtId="2" fontId="2" fillId="4" borderId="3" xfId="0" applyNumberFormat="1" applyFont="1" applyFill="1" applyBorder="1" applyAlignment="1" applyProtection="1">
      <alignment horizontal="right"/>
    </xf>
    <xf numFmtId="0" fontId="1" fillId="4" borderId="2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1" fillId="4" borderId="5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right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9" fillId="0" borderId="4" xfId="0" applyFont="1" applyBorder="1" applyProtection="1"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</xf>
    <xf numFmtId="0" fontId="7" fillId="0" borderId="0" xfId="0" applyFont="1" applyAlignment="1" applyProtection="1">
      <alignment wrapText="1"/>
    </xf>
    <xf numFmtId="2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wrapText="1"/>
    </xf>
    <xf numFmtId="0" fontId="2" fillId="0" borderId="3" xfId="0" applyFont="1" applyBorder="1" applyProtection="1"/>
    <xf numFmtId="49" fontId="2" fillId="0" borderId="3" xfId="0" applyNumberFormat="1" applyFont="1" applyBorder="1" applyProtection="1"/>
    <xf numFmtId="2" fontId="5" fillId="3" borderId="3" xfId="0" applyNumberFormat="1" applyFont="1" applyFill="1" applyBorder="1" applyAlignment="1" applyProtection="1">
      <alignment horizontal="right" wrapText="1"/>
    </xf>
    <xf numFmtId="2" fontId="2" fillId="3" borderId="3" xfId="0" applyNumberFormat="1" applyFont="1" applyFill="1" applyBorder="1" applyProtection="1"/>
    <xf numFmtId="0" fontId="2" fillId="5" borderId="3" xfId="0" applyFont="1" applyFill="1" applyBorder="1" applyProtection="1"/>
    <xf numFmtId="0" fontId="1" fillId="5" borderId="3" xfId="0" applyFont="1" applyFill="1" applyBorder="1" applyAlignment="1" applyProtection="1">
      <alignment horizontal="center" wrapText="1"/>
    </xf>
    <xf numFmtId="0" fontId="1" fillId="5" borderId="3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right"/>
    </xf>
    <xf numFmtId="2" fontId="5" fillId="5" borderId="3" xfId="0" applyNumberFormat="1" applyFont="1" applyFill="1" applyBorder="1" applyAlignment="1" applyProtection="1">
      <alignment horizontal="right" vertical="center" wrapText="1"/>
    </xf>
    <xf numFmtId="2" fontId="4" fillId="5" borderId="3" xfId="0" applyNumberFormat="1" applyFont="1" applyFill="1" applyBorder="1" applyAlignment="1" applyProtection="1">
      <alignment horizontal="right" wrapText="1"/>
    </xf>
    <xf numFmtId="2" fontId="1" fillId="5" borderId="3" xfId="0" applyNumberFormat="1" applyFont="1" applyFill="1" applyBorder="1" applyProtection="1"/>
    <xf numFmtId="0" fontId="2" fillId="0" borderId="0" xfId="0" applyFont="1" applyAlignment="1" applyProtection="1">
      <alignment wrapText="1"/>
    </xf>
    <xf numFmtId="2" fontId="1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wrapText="1"/>
    </xf>
    <xf numFmtId="0" fontId="1" fillId="0" borderId="0" xfId="0" applyFont="1" applyProtection="1"/>
    <xf numFmtId="2" fontId="2" fillId="0" borderId="1" xfId="0" applyNumberFormat="1" applyFont="1" applyBorder="1" applyProtection="1"/>
    <xf numFmtId="0" fontId="8" fillId="0" borderId="0" xfId="0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wrapText="1"/>
      <protection locked="0"/>
    </xf>
    <xf numFmtId="0" fontId="1" fillId="0" borderId="1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2:I52"/>
  <sheetViews>
    <sheetView topLeftCell="A7" zoomScaleNormal="100" workbookViewId="0">
      <selection activeCell="M27" sqref="M27"/>
    </sheetView>
  </sheetViews>
  <sheetFormatPr defaultRowHeight="14.25" x14ac:dyDescent="0.2"/>
  <cols>
    <col min="1" max="1" width="7.28515625" style="31" customWidth="1"/>
    <col min="2" max="2" width="17.42578125" style="31" customWidth="1"/>
    <col min="3" max="3" width="43.42578125" style="31" customWidth="1"/>
    <col min="4" max="4" width="8.28515625" style="35" customWidth="1"/>
    <col min="5" max="5" width="8.5703125" style="32" customWidth="1"/>
    <col min="6" max="6" width="14.28515625" style="33" customWidth="1"/>
    <col min="7" max="7" width="10.7109375" style="33" customWidth="1"/>
    <col min="8" max="8" width="21.42578125" style="33" customWidth="1"/>
    <col min="9" max="9" width="23.140625" style="33" customWidth="1"/>
    <col min="10" max="16384" width="9.140625" style="31"/>
  </cols>
  <sheetData>
    <row r="2" spans="1:9" x14ac:dyDescent="0.2">
      <c r="A2" s="12"/>
      <c r="B2" s="12"/>
      <c r="C2" s="12"/>
      <c r="D2" s="13"/>
    </row>
    <row r="3" spans="1:9" ht="20.100000000000001" customHeight="1" x14ac:dyDescent="0.2">
      <c r="A3" s="11"/>
      <c r="B3" s="11" t="s">
        <v>0</v>
      </c>
      <c r="C3" s="12"/>
      <c r="D3" s="12"/>
    </row>
    <row r="4" spans="1:9" ht="18" customHeight="1" x14ac:dyDescent="0.2">
      <c r="A4" s="11"/>
      <c r="B4" s="14"/>
      <c r="C4" s="82"/>
      <c r="D4" s="12"/>
    </row>
    <row r="5" spans="1:9" ht="20.100000000000001" customHeight="1" x14ac:dyDescent="0.2">
      <c r="A5" s="11"/>
      <c r="B5" s="14"/>
      <c r="C5" s="83"/>
      <c r="D5" s="12"/>
    </row>
    <row r="6" spans="1:9" ht="20.100000000000001" customHeight="1" x14ac:dyDescent="0.2">
      <c r="A6" s="11"/>
      <c r="B6" s="14"/>
      <c r="C6" s="83"/>
      <c r="D6" s="12"/>
    </row>
    <row r="7" spans="1:9" ht="20.100000000000001" customHeight="1" x14ac:dyDescent="0.2">
      <c r="A7" s="11"/>
      <c r="B7" s="11"/>
      <c r="C7" s="15"/>
      <c r="D7" s="12"/>
    </row>
    <row r="8" spans="1:9" ht="20.100000000000001" customHeight="1" x14ac:dyDescent="0.25">
      <c r="A8" s="11"/>
      <c r="B8" s="11" t="s">
        <v>36</v>
      </c>
      <c r="C8" s="84"/>
      <c r="D8" s="12"/>
    </row>
    <row r="9" spans="1:9" ht="20.100000000000001" customHeight="1" x14ac:dyDescent="0.25">
      <c r="A9" s="11"/>
      <c r="B9" s="11" t="s">
        <v>37</v>
      </c>
      <c r="C9" s="85"/>
      <c r="D9" s="12"/>
    </row>
    <row r="10" spans="1:9" x14ac:dyDescent="0.2">
      <c r="A10" s="11"/>
      <c r="B10" s="11"/>
      <c r="C10" s="12"/>
      <c r="D10" s="13"/>
    </row>
    <row r="11" spans="1:9" x14ac:dyDescent="0.2">
      <c r="A11" s="30"/>
      <c r="B11" s="30"/>
    </row>
    <row r="12" spans="1:9" ht="30.75" customHeight="1" x14ac:dyDescent="0.25">
      <c r="A12" s="30"/>
      <c r="B12" s="30"/>
      <c r="C12" s="36" t="s">
        <v>47</v>
      </c>
      <c r="D12" s="36"/>
      <c r="E12" s="36"/>
      <c r="F12" s="36"/>
      <c r="G12" s="36"/>
      <c r="H12" s="36"/>
      <c r="I12" s="36"/>
    </row>
    <row r="13" spans="1:9" ht="15" x14ac:dyDescent="0.25">
      <c r="A13" s="30"/>
      <c r="B13" s="30"/>
      <c r="C13" s="37"/>
      <c r="D13" s="37"/>
      <c r="E13" s="37"/>
      <c r="F13" s="38"/>
      <c r="G13" s="38"/>
      <c r="H13" s="38"/>
      <c r="I13" s="39"/>
    </row>
    <row r="15" spans="1:9" ht="38.25" x14ac:dyDescent="0.2">
      <c r="A15" s="40" t="s">
        <v>1</v>
      </c>
      <c r="B15" s="41" t="s">
        <v>34</v>
      </c>
      <c r="C15" s="40" t="s">
        <v>2</v>
      </c>
      <c r="D15" s="40" t="s">
        <v>3</v>
      </c>
      <c r="E15" s="40" t="s">
        <v>4</v>
      </c>
      <c r="F15" s="42" t="s">
        <v>19</v>
      </c>
      <c r="G15" s="43" t="s">
        <v>18</v>
      </c>
      <c r="H15" s="42" t="s">
        <v>20</v>
      </c>
      <c r="I15" s="42" t="s">
        <v>21</v>
      </c>
    </row>
    <row r="16" spans="1:9" ht="39.950000000000003" customHeight="1" x14ac:dyDescent="0.2">
      <c r="A16" s="44" t="s">
        <v>5</v>
      </c>
      <c r="B16" s="44"/>
      <c r="C16" s="45" t="s">
        <v>6</v>
      </c>
      <c r="D16" s="44" t="s">
        <v>7</v>
      </c>
      <c r="E16" s="46">
        <v>10</v>
      </c>
      <c r="F16" s="86"/>
      <c r="G16" s="86"/>
      <c r="H16" s="47">
        <f>E16*F16</f>
        <v>0</v>
      </c>
      <c r="I16" s="47">
        <f>H16*G16/100</f>
        <v>0</v>
      </c>
    </row>
    <row r="17" spans="1:9" ht="59.25" customHeight="1" x14ac:dyDescent="0.2">
      <c r="A17" s="48" t="s">
        <v>8</v>
      </c>
      <c r="B17" s="48"/>
      <c r="C17" s="45" t="s">
        <v>9</v>
      </c>
      <c r="D17" s="44" t="s">
        <v>10</v>
      </c>
      <c r="E17" s="46">
        <v>5</v>
      </c>
      <c r="F17" s="86"/>
      <c r="G17" s="86"/>
      <c r="H17" s="47">
        <f>E17*F17</f>
        <v>0</v>
      </c>
      <c r="I17" s="47">
        <f>H17*G17/100</f>
        <v>0</v>
      </c>
    </row>
    <row r="18" spans="1:9" ht="39.950000000000003" customHeight="1" x14ac:dyDescent="0.2">
      <c r="A18" s="49"/>
      <c r="B18" s="49"/>
      <c r="C18" s="50" t="s">
        <v>28</v>
      </c>
      <c r="D18" s="51"/>
      <c r="E18" s="52"/>
      <c r="F18" s="53"/>
      <c r="G18" s="53"/>
      <c r="H18" s="54">
        <f>H16+H17</f>
        <v>0</v>
      </c>
      <c r="I18" s="54">
        <f>SUM(I16:I17)</f>
        <v>0</v>
      </c>
    </row>
    <row r="19" spans="1:9" ht="15" customHeight="1" x14ac:dyDescent="0.2">
      <c r="D19" s="31"/>
    </row>
    <row r="20" spans="1:9" ht="40.5" customHeight="1" x14ac:dyDescent="0.2">
      <c r="A20" s="55" t="s">
        <v>1</v>
      </c>
      <c r="B20" s="56" t="s">
        <v>34</v>
      </c>
      <c r="C20" s="55" t="s">
        <v>25</v>
      </c>
      <c r="D20" s="55" t="s">
        <v>3</v>
      </c>
      <c r="E20" s="55" t="s">
        <v>4</v>
      </c>
      <c r="F20" s="57" t="s">
        <v>19</v>
      </c>
      <c r="G20" s="58" t="s">
        <v>18</v>
      </c>
      <c r="H20" s="57" t="s">
        <v>20</v>
      </c>
      <c r="I20" s="58" t="s">
        <v>21</v>
      </c>
    </row>
    <row r="21" spans="1:9" ht="35.25" customHeight="1" x14ac:dyDescent="0.2">
      <c r="A21" s="59" t="s">
        <v>11</v>
      </c>
      <c r="B21" s="60" t="s">
        <v>53</v>
      </c>
      <c r="C21" s="61" t="s">
        <v>54</v>
      </c>
      <c r="D21" s="59" t="s">
        <v>17</v>
      </c>
      <c r="E21" s="62">
        <v>1</v>
      </c>
      <c r="F21" s="87"/>
      <c r="G21" s="87"/>
      <c r="H21" s="63">
        <f>E21*F21</f>
        <v>0</v>
      </c>
      <c r="I21" s="63">
        <f>H21*G21/100</f>
        <v>0</v>
      </c>
    </row>
    <row r="22" spans="1:9" ht="24.95" customHeight="1" x14ac:dyDescent="0.2">
      <c r="A22" s="59" t="s">
        <v>23</v>
      </c>
      <c r="B22" s="60" t="s">
        <v>55</v>
      </c>
      <c r="C22" s="64" t="s">
        <v>56</v>
      </c>
      <c r="D22" s="59" t="s">
        <v>26</v>
      </c>
      <c r="E22" s="62">
        <v>1</v>
      </c>
      <c r="F22" s="87"/>
      <c r="G22" s="87"/>
      <c r="H22" s="63">
        <f t="shared" ref="H22:H33" si="0">E22*F22</f>
        <v>0</v>
      </c>
      <c r="I22" s="63">
        <f t="shared" ref="I22:I33" si="1">H22*G22/100</f>
        <v>0</v>
      </c>
    </row>
    <row r="23" spans="1:9" ht="24.95" customHeight="1" x14ac:dyDescent="0.2">
      <c r="A23" s="59" t="s">
        <v>24</v>
      </c>
      <c r="B23" s="60" t="s">
        <v>58</v>
      </c>
      <c r="C23" s="64" t="s">
        <v>57</v>
      </c>
      <c r="D23" s="59" t="s">
        <v>26</v>
      </c>
      <c r="E23" s="62">
        <v>1</v>
      </c>
      <c r="F23" s="87"/>
      <c r="G23" s="87"/>
      <c r="H23" s="63">
        <f t="shared" si="0"/>
        <v>0</v>
      </c>
      <c r="I23" s="63">
        <f t="shared" si="1"/>
        <v>0</v>
      </c>
    </row>
    <row r="24" spans="1:9" ht="24.95" customHeight="1" x14ac:dyDescent="0.2">
      <c r="A24" s="59" t="s">
        <v>79</v>
      </c>
      <c r="B24" s="60" t="s">
        <v>59</v>
      </c>
      <c r="C24" s="64" t="s">
        <v>60</v>
      </c>
      <c r="D24" s="59" t="s">
        <v>26</v>
      </c>
      <c r="E24" s="62">
        <v>1</v>
      </c>
      <c r="F24" s="87"/>
      <c r="G24" s="87"/>
      <c r="H24" s="63">
        <f t="shared" si="0"/>
        <v>0</v>
      </c>
      <c r="I24" s="63">
        <f t="shared" si="1"/>
        <v>0</v>
      </c>
    </row>
    <row r="25" spans="1:9" ht="24.95" customHeight="1" x14ac:dyDescent="0.2">
      <c r="A25" s="59" t="s">
        <v>80</v>
      </c>
      <c r="B25" s="60" t="s">
        <v>61</v>
      </c>
      <c r="C25" s="64" t="s">
        <v>62</v>
      </c>
      <c r="D25" s="59" t="s">
        <v>26</v>
      </c>
      <c r="E25" s="62">
        <v>1</v>
      </c>
      <c r="F25" s="87"/>
      <c r="G25" s="87"/>
      <c r="H25" s="63">
        <f t="shared" si="0"/>
        <v>0</v>
      </c>
      <c r="I25" s="63">
        <f t="shared" si="1"/>
        <v>0</v>
      </c>
    </row>
    <row r="26" spans="1:9" ht="24.95" customHeight="1" x14ac:dyDescent="0.2">
      <c r="A26" s="59" t="s">
        <v>81</v>
      </c>
      <c r="B26" s="60" t="s">
        <v>63</v>
      </c>
      <c r="C26" s="64" t="s">
        <v>64</v>
      </c>
      <c r="D26" s="59" t="s">
        <v>26</v>
      </c>
      <c r="E26" s="62">
        <v>1</v>
      </c>
      <c r="F26" s="87"/>
      <c r="G26" s="87"/>
      <c r="H26" s="63">
        <f t="shared" si="0"/>
        <v>0</v>
      </c>
      <c r="I26" s="63">
        <f t="shared" si="1"/>
        <v>0</v>
      </c>
    </row>
    <row r="27" spans="1:9" ht="24.95" customHeight="1" x14ac:dyDescent="0.2">
      <c r="A27" s="59" t="s">
        <v>82</v>
      </c>
      <c r="B27" s="60" t="s">
        <v>65</v>
      </c>
      <c r="C27" s="64" t="s">
        <v>66</v>
      </c>
      <c r="D27" s="59" t="s">
        <v>26</v>
      </c>
      <c r="E27" s="62">
        <v>1</v>
      </c>
      <c r="F27" s="87"/>
      <c r="G27" s="87"/>
      <c r="H27" s="63">
        <f t="shared" si="0"/>
        <v>0</v>
      </c>
      <c r="I27" s="63">
        <f t="shared" si="1"/>
        <v>0</v>
      </c>
    </row>
    <row r="28" spans="1:9" ht="24.95" customHeight="1" x14ac:dyDescent="0.2">
      <c r="A28" s="59" t="s">
        <v>83</v>
      </c>
      <c r="B28" s="60" t="s">
        <v>67</v>
      </c>
      <c r="C28" s="64" t="s">
        <v>68</v>
      </c>
      <c r="D28" s="59" t="s">
        <v>26</v>
      </c>
      <c r="E28" s="62">
        <v>1</v>
      </c>
      <c r="F28" s="87"/>
      <c r="G28" s="87"/>
      <c r="H28" s="63">
        <f t="shared" si="0"/>
        <v>0</v>
      </c>
      <c r="I28" s="63">
        <f t="shared" si="1"/>
        <v>0</v>
      </c>
    </row>
    <row r="29" spans="1:9" ht="24.95" customHeight="1" x14ac:dyDescent="0.2">
      <c r="A29" s="59" t="s">
        <v>84</v>
      </c>
      <c r="B29" s="60" t="s">
        <v>69</v>
      </c>
      <c r="C29" s="64" t="s">
        <v>70</v>
      </c>
      <c r="D29" s="59" t="s">
        <v>26</v>
      </c>
      <c r="E29" s="62">
        <v>1</v>
      </c>
      <c r="F29" s="87"/>
      <c r="G29" s="87"/>
      <c r="H29" s="63">
        <f t="shared" si="0"/>
        <v>0</v>
      </c>
      <c r="I29" s="63">
        <f t="shared" si="1"/>
        <v>0</v>
      </c>
    </row>
    <row r="30" spans="1:9" ht="24.95" customHeight="1" x14ac:dyDescent="0.2">
      <c r="A30" s="59" t="s">
        <v>85</v>
      </c>
      <c r="B30" s="60" t="s">
        <v>71</v>
      </c>
      <c r="C30" s="64" t="s">
        <v>72</v>
      </c>
      <c r="D30" s="59" t="s">
        <v>26</v>
      </c>
      <c r="E30" s="62">
        <v>1</v>
      </c>
      <c r="F30" s="87"/>
      <c r="G30" s="87"/>
      <c r="H30" s="63">
        <f t="shared" si="0"/>
        <v>0</v>
      </c>
      <c r="I30" s="63">
        <f t="shared" si="1"/>
        <v>0</v>
      </c>
    </row>
    <row r="31" spans="1:9" ht="24.95" customHeight="1" x14ac:dyDescent="0.2">
      <c r="A31" s="59" t="s">
        <v>86</v>
      </c>
      <c r="B31" s="60" t="s">
        <v>73</v>
      </c>
      <c r="C31" s="64" t="s">
        <v>74</v>
      </c>
      <c r="D31" s="59" t="s">
        <v>26</v>
      </c>
      <c r="E31" s="62">
        <v>1</v>
      </c>
      <c r="F31" s="87"/>
      <c r="G31" s="87"/>
      <c r="H31" s="63">
        <f t="shared" si="0"/>
        <v>0</v>
      </c>
      <c r="I31" s="63">
        <f t="shared" si="1"/>
        <v>0</v>
      </c>
    </row>
    <row r="32" spans="1:9" ht="24.95" customHeight="1" x14ac:dyDescent="0.2">
      <c r="A32" s="59" t="s">
        <v>87</v>
      </c>
      <c r="B32" s="60" t="s">
        <v>75</v>
      </c>
      <c r="C32" s="64" t="s">
        <v>76</v>
      </c>
      <c r="D32" s="59" t="s">
        <v>26</v>
      </c>
      <c r="E32" s="62">
        <v>1</v>
      </c>
      <c r="F32" s="87"/>
      <c r="G32" s="87"/>
      <c r="H32" s="63">
        <f t="shared" si="0"/>
        <v>0</v>
      </c>
      <c r="I32" s="63">
        <f t="shared" si="1"/>
        <v>0</v>
      </c>
    </row>
    <row r="33" spans="1:9" ht="24.95" customHeight="1" x14ac:dyDescent="0.2">
      <c r="A33" s="59" t="s">
        <v>88</v>
      </c>
      <c r="B33" s="60" t="s">
        <v>77</v>
      </c>
      <c r="C33" s="64" t="s">
        <v>78</v>
      </c>
      <c r="D33" s="59" t="s">
        <v>26</v>
      </c>
      <c r="E33" s="62">
        <v>1</v>
      </c>
      <c r="F33" s="87"/>
      <c r="G33" s="87"/>
      <c r="H33" s="63">
        <f t="shared" si="0"/>
        <v>0</v>
      </c>
      <c r="I33" s="63">
        <f t="shared" si="1"/>
        <v>0</v>
      </c>
    </row>
    <row r="34" spans="1:9" ht="39" customHeight="1" x14ac:dyDescent="0.2">
      <c r="A34" s="65"/>
      <c r="B34" s="65"/>
      <c r="C34" s="65" t="s">
        <v>27</v>
      </c>
      <c r="D34" s="65"/>
      <c r="E34" s="66"/>
      <c r="F34" s="67"/>
      <c r="G34" s="67"/>
      <c r="H34" s="67">
        <f>SUM(H21:H33)</f>
        <v>0</v>
      </c>
      <c r="I34" s="67">
        <f>SUM(I21:I33)</f>
        <v>0</v>
      </c>
    </row>
    <row r="35" spans="1:9" ht="15" customHeight="1" x14ac:dyDescent="0.2"/>
    <row r="36" spans="1:9" ht="30" customHeight="1" x14ac:dyDescent="0.2">
      <c r="C36" s="68" t="s">
        <v>38</v>
      </c>
      <c r="D36" s="69"/>
      <c r="E36" s="69"/>
      <c r="F36" s="69"/>
      <c r="G36" s="69"/>
      <c r="H36" s="70"/>
      <c r="I36" s="71">
        <f>H34+H18</f>
        <v>0</v>
      </c>
    </row>
    <row r="37" spans="1:9" ht="30" customHeight="1" x14ac:dyDescent="0.2">
      <c r="C37" s="72" t="s">
        <v>22</v>
      </c>
      <c r="D37" s="73"/>
      <c r="E37" s="73"/>
      <c r="F37" s="73"/>
      <c r="G37" s="73"/>
      <c r="H37" s="74"/>
      <c r="I37" s="71">
        <f>I18+I34</f>
        <v>0</v>
      </c>
    </row>
    <row r="38" spans="1:9" ht="30" customHeight="1" x14ac:dyDescent="0.2">
      <c r="C38" s="72" t="s">
        <v>39</v>
      </c>
      <c r="D38" s="73"/>
      <c r="E38" s="73"/>
      <c r="F38" s="73"/>
      <c r="G38" s="73"/>
      <c r="H38" s="74"/>
      <c r="I38" s="71">
        <f>I36+I37</f>
        <v>0</v>
      </c>
    </row>
    <row r="43" spans="1:9" x14ac:dyDescent="0.2">
      <c r="A43" s="34"/>
      <c r="B43" s="34"/>
      <c r="C43" s="34"/>
      <c r="D43" s="75"/>
      <c r="E43" s="76"/>
      <c r="F43" s="77"/>
      <c r="G43" s="77"/>
      <c r="H43" s="78" t="s">
        <v>12</v>
      </c>
      <c r="I43" s="78"/>
    </row>
    <row r="44" spans="1:9" x14ac:dyDescent="0.2">
      <c r="A44" s="34"/>
      <c r="B44" s="34"/>
      <c r="C44" s="34"/>
      <c r="D44" s="75"/>
      <c r="E44" s="76"/>
      <c r="F44" s="77"/>
      <c r="G44" s="77"/>
      <c r="H44" s="77"/>
      <c r="I44" s="77"/>
    </row>
    <row r="45" spans="1:9" x14ac:dyDescent="0.2">
      <c r="A45" s="34"/>
      <c r="B45" s="34"/>
      <c r="C45" s="34"/>
      <c r="D45" s="75"/>
      <c r="E45" s="76"/>
      <c r="F45" s="77"/>
      <c r="G45" s="77"/>
      <c r="H45" s="79"/>
      <c r="I45" s="79"/>
    </row>
    <row r="46" spans="1:9" x14ac:dyDescent="0.2">
      <c r="A46" s="34"/>
      <c r="B46" s="34"/>
      <c r="C46" s="34"/>
      <c r="D46" s="75"/>
      <c r="E46" s="76"/>
      <c r="F46" s="77"/>
      <c r="G46" s="77"/>
      <c r="H46" s="77"/>
      <c r="I46" s="77"/>
    </row>
    <row r="47" spans="1:9" x14ac:dyDescent="0.2">
      <c r="A47" s="34"/>
      <c r="B47" s="34"/>
      <c r="C47" s="34"/>
      <c r="D47" s="75"/>
      <c r="E47" s="76"/>
      <c r="F47" s="77"/>
      <c r="G47" s="77"/>
      <c r="H47" s="77"/>
      <c r="I47" s="77"/>
    </row>
    <row r="48" spans="1:9" x14ac:dyDescent="0.2">
      <c r="A48" s="80"/>
      <c r="B48" s="80"/>
      <c r="C48" s="80" t="s">
        <v>13</v>
      </c>
      <c r="D48" s="75"/>
      <c r="E48" s="76"/>
      <c r="F48" s="77"/>
      <c r="G48" s="77"/>
      <c r="H48" s="77"/>
      <c r="I48" s="77"/>
    </row>
    <row r="50" spans="3:8" ht="45.75" customHeight="1" x14ac:dyDescent="0.2">
      <c r="C50" s="81" t="s">
        <v>32</v>
      </c>
      <c r="D50" s="81"/>
      <c r="E50" s="81"/>
      <c r="F50" s="81"/>
      <c r="G50" s="81"/>
      <c r="H50" s="81"/>
    </row>
    <row r="51" spans="3:8" ht="32.25" customHeight="1" x14ac:dyDescent="0.2">
      <c r="C51" s="81" t="s">
        <v>40</v>
      </c>
      <c r="D51" s="81"/>
      <c r="E51" s="81"/>
      <c r="F51" s="81"/>
      <c r="G51" s="81"/>
      <c r="H51" s="81"/>
    </row>
    <row r="52" spans="3:8" x14ac:dyDescent="0.2">
      <c r="C52" s="34"/>
    </row>
  </sheetData>
  <sheetProtection algorithmName="SHA-512" hashValue="djP3UiNImMjYC4tFngRerl5PG5t9WsAhWnqmqRqzfh15j1hhtRWbKVxTh688uUoqf7p7/ExQjkmMpOANbrO3kw==" saltValue="aUMHXlrWpdaxqRPfgQl7sg==" spinCount="100000" sheet="1" objects="1" scenarios="1"/>
  <mergeCells count="7">
    <mergeCell ref="C12:I12"/>
    <mergeCell ref="C50:H50"/>
    <mergeCell ref="C51:H51"/>
    <mergeCell ref="C36:H36"/>
    <mergeCell ref="C37:H37"/>
    <mergeCell ref="C38:H38"/>
    <mergeCell ref="H43:I4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&amp;ROBR-2.3</oddHeader>
    <oddFooter>&amp;RVzdrževanje laboratorijske diagnostične opreme proizvajalca Perkin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2:I30"/>
  <sheetViews>
    <sheetView tabSelected="1" zoomScaleNormal="100" workbookViewId="0">
      <selection activeCell="H10" sqref="H10"/>
    </sheetView>
  </sheetViews>
  <sheetFormatPr defaultRowHeight="12.75" x14ac:dyDescent="0.2"/>
  <cols>
    <col min="1" max="1" width="7.7109375" style="88" customWidth="1"/>
    <col min="2" max="2" width="30.42578125" style="109" customWidth="1"/>
    <col min="3" max="3" width="20.5703125" style="34" customWidth="1"/>
    <col min="4" max="4" width="23.42578125" style="34" customWidth="1"/>
    <col min="5" max="5" width="12.42578125" style="34" customWidth="1"/>
    <col min="6" max="6" width="15.7109375" style="90" customWidth="1"/>
    <col min="7" max="7" width="16.140625" style="90" customWidth="1"/>
    <col min="8" max="8" width="22.5703125" style="77" customWidth="1"/>
    <col min="9" max="9" width="20.140625" style="90" customWidth="1"/>
    <col min="10" max="16384" width="9.140625" style="34"/>
  </cols>
  <sheetData>
    <row r="2" spans="1:9" ht="14.25" x14ac:dyDescent="0.2">
      <c r="A2" s="16"/>
      <c r="B2" s="118"/>
      <c r="C2" s="12"/>
      <c r="D2" s="12"/>
    </row>
    <row r="3" spans="1:9" ht="20.100000000000001" customHeight="1" x14ac:dyDescent="0.2">
      <c r="A3" s="16"/>
      <c r="B3" s="22" t="s">
        <v>0</v>
      </c>
      <c r="C3" s="11"/>
      <c r="D3" s="11"/>
    </row>
    <row r="4" spans="1:9" ht="20.100000000000001" customHeight="1" x14ac:dyDescent="0.2">
      <c r="A4" s="16"/>
      <c r="B4" s="23"/>
      <c r="C4" s="14"/>
      <c r="D4" s="15"/>
    </row>
    <row r="5" spans="1:9" ht="20.100000000000001" customHeight="1" x14ac:dyDescent="0.2">
      <c r="A5" s="16"/>
      <c r="B5" s="23"/>
      <c r="C5" s="14"/>
      <c r="D5" s="15"/>
    </row>
    <row r="6" spans="1:9" ht="20.100000000000001" customHeight="1" x14ac:dyDescent="0.2">
      <c r="A6" s="16"/>
      <c r="B6" s="23"/>
      <c r="C6" s="24"/>
      <c r="D6" s="15"/>
    </row>
    <row r="7" spans="1:9" ht="20.100000000000001" customHeight="1" x14ac:dyDescent="0.2">
      <c r="A7" s="16"/>
      <c r="B7" s="16"/>
      <c r="C7" s="16"/>
      <c r="D7" s="16"/>
      <c r="E7" s="88"/>
    </row>
    <row r="8" spans="1:9" ht="20.100000000000001" customHeight="1" x14ac:dyDescent="0.2">
      <c r="A8" s="15"/>
      <c r="B8" s="119" t="s">
        <v>36</v>
      </c>
      <c r="C8" s="14"/>
      <c r="D8" s="15"/>
    </row>
    <row r="9" spans="1:9" ht="20.25" customHeight="1" x14ac:dyDescent="0.2">
      <c r="A9" s="16"/>
      <c r="B9" s="25" t="s">
        <v>37</v>
      </c>
      <c r="C9" s="25"/>
      <c r="D9" s="11"/>
    </row>
    <row r="10" spans="1:9" ht="20.100000000000001" customHeight="1" x14ac:dyDescent="0.2">
      <c r="A10" s="16"/>
      <c r="B10" s="22"/>
      <c r="C10" s="11"/>
      <c r="D10" s="11"/>
    </row>
    <row r="11" spans="1:9" ht="14.25" x14ac:dyDescent="0.2">
      <c r="B11" s="89"/>
      <c r="C11" s="31"/>
      <c r="D11" s="31"/>
    </row>
    <row r="12" spans="1:9" ht="30.75" customHeight="1" x14ac:dyDescent="0.25">
      <c r="A12" s="91"/>
      <c r="B12" s="36" t="s">
        <v>48</v>
      </c>
      <c r="C12" s="36"/>
      <c r="D12" s="36"/>
      <c r="E12" s="36"/>
      <c r="F12" s="36"/>
      <c r="G12" s="92"/>
    </row>
    <row r="13" spans="1:9" ht="14.25" x14ac:dyDescent="0.2">
      <c r="B13" s="89"/>
      <c r="C13" s="31"/>
      <c r="D13" s="31"/>
    </row>
    <row r="15" spans="1:9" ht="30" customHeight="1" x14ac:dyDescent="0.2">
      <c r="A15" s="93" t="s">
        <v>1</v>
      </c>
      <c r="B15" s="94" t="s">
        <v>41</v>
      </c>
      <c r="C15" s="93" t="s">
        <v>29</v>
      </c>
      <c r="D15" s="94" t="s">
        <v>30</v>
      </c>
      <c r="E15" s="93" t="s">
        <v>4</v>
      </c>
      <c r="F15" s="95" t="s">
        <v>19</v>
      </c>
      <c r="G15" s="95" t="s">
        <v>18</v>
      </c>
      <c r="H15" s="95" t="s">
        <v>20</v>
      </c>
      <c r="I15" s="96" t="s">
        <v>21</v>
      </c>
    </row>
    <row r="16" spans="1:9" ht="27" customHeight="1" x14ac:dyDescent="0.2">
      <c r="A16" s="44" t="s">
        <v>5</v>
      </c>
      <c r="B16" s="97" t="s">
        <v>51</v>
      </c>
      <c r="C16" s="98" t="s">
        <v>50</v>
      </c>
      <c r="D16" s="99" t="s">
        <v>49</v>
      </c>
      <c r="E16" s="44">
        <v>1</v>
      </c>
      <c r="F16" s="28"/>
      <c r="G16" s="28"/>
      <c r="H16" s="100">
        <f t="shared" ref="H16" si="0">E16*F16</f>
        <v>0</v>
      </c>
      <c r="I16" s="101">
        <f t="shared" ref="I16" si="1">H16*G16/100</f>
        <v>0</v>
      </c>
    </row>
    <row r="17" spans="1:9" ht="24.95" customHeight="1" x14ac:dyDescent="0.2">
      <c r="A17" s="102"/>
      <c r="B17" s="103" t="s">
        <v>33</v>
      </c>
      <c r="C17" s="104"/>
      <c r="D17" s="104"/>
      <c r="E17" s="105"/>
      <c r="F17" s="106"/>
      <c r="G17" s="106"/>
      <c r="H17" s="107">
        <f>SUM(H16:H16)</f>
        <v>0</v>
      </c>
      <c r="I17" s="108">
        <f>SUM(I16:I16)</f>
        <v>0</v>
      </c>
    </row>
    <row r="18" spans="1:9" ht="24.95" customHeight="1" x14ac:dyDescent="0.2">
      <c r="A18" s="34"/>
      <c r="F18" s="34"/>
      <c r="G18" s="34"/>
      <c r="H18" s="34"/>
    </row>
    <row r="19" spans="1:9" ht="30" customHeight="1" x14ac:dyDescent="0.2">
      <c r="A19" s="34"/>
      <c r="D19" s="72" t="s">
        <v>38</v>
      </c>
      <c r="E19" s="73"/>
      <c r="F19" s="73"/>
      <c r="G19" s="74"/>
      <c r="H19" s="110">
        <f>H17</f>
        <v>0</v>
      </c>
      <c r="I19" s="110"/>
    </row>
    <row r="20" spans="1:9" ht="30" customHeight="1" x14ac:dyDescent="0.2">
      <c r="A20" s="34"/>
      <c r="D20" s="111" t="s">
        <v>22</v>
      </c>
      <c r="E20" s="111"/>
      <c r="F20" s="111"/>
      <c r="G20" s="111"/>
      <c r="H20" s="110">
        <f>I17</f>
        <v>0</v>
      </c>
      <c r="I20" s="110"/>
    </row>
    <row r="21" spans="1:9" ht="30" customHeight="1" x14ac:dyDescent="0.2">
      <c r="A21" s="34"/>
      <c r="D21" s="72" t="s">
        <v>39</v>
      </c>
      <c r="E21" s="73"/>
      <c r="F21" s="73"/>
      <c r="G21" s="74"/>
      <c r="H21" s="110">
        <f>H19+H20</f>
        <v>0</v>
      </c>
      <c r="I21" s="110"/>
    </row>
    <row r="22" spans="1:9" ht="24.95" customHeight="1" x14ac:dyDescent="0.2">
      <c r="A22" s="34"/>
      <c r="B22" s="112"/>
      <c r="C22" s="113"/>
      <c r="D22" s="113"/>
      <c r="F22" s="34"/>
      <c r="G22" s="34"/>
      <c r="H22" s="34"/>
    </row>
    <row r="23" spans="1:9" ht="24.95" customHeight="1" x14ac:dyDescent="0.2">
      <c r="A23" s="34"/>
      <c r="B23" s="112"/>
      <c r="C23" s="113"/>
      <c r="D23" s="113"/>
      <c r="F23" s="78" t="s">
        <v>12</v>
      </c>
      <c r="G23" s="78"/>
      <c r="H23" s="78"/>
    </row>
    <row r="24" spans="1:9" ht="24.95" customHeight="1" x14ac:dyDescent="0.2">
      <c r="A24" s="34"/>
      <c r="B24" s="112"/>
      <c r="C24" s="113"/>
      <c r="D24" s="113"/>
      <c r="F24" s="114"/>
      <c r="G24" s="114"/>
      <c r="H24" s="79"/>
    </row>
    <row r="28" spans="1:9" x14ac:dyDescent="0.2">
      <c r="B28" s="115" t="s">
        <v>13</v>
      </c>
      <c r="C28" s="80"/>
      <c r="D28" s="80"/>
    </row>
    <row r="29" spans="1:9" ht="43.5" customHeight="1" x14ac:dyDescent="0.2">
      <c r="B29" s="81" t="s">
        <v>32</v>
      </c>
      <c r="C29" s="81"/>
      <c r="D29" s="81"/>
      <c r="E29" s="81"/>
      <c r="F29" s="81"/>
      <c r="G29" s="116"/>
    </row>
    <row r="30" spans="1:9" ht="27.75" customHeight="1" x14ac:dyDescent="0.2">
      <c r="B30" s="117" t="s">
        <v>46</v>
      </c>
      <c r="C30" s="117"/>
      <c r="D30" s="117"/>
      <c r="E30" s="117"/>
      <c r="F30" s="117"/>
    </row>
  </sheetData>
  <sheetProtection algorithmName="SHA-512" hashValue="1dvufE0kxoBnIcqNsDo06Wnyw0jHpD8dLYLa0xossr9Lhe3Mu+zPkA+8wRMAKzjzmOU2oZc8oyfdDU6U2uk5rg==" saltValue="FSa9O2d92zQR+T6RSKl5bw==" spinCount="100000" sheet="1" objects="1" scenarios="1"/>
  <mergeCells count="10">
    <mergeCell ref="B30:F30"/>
    <mergeCell ref="B29:F29"/>
    <mergeCell ref="F23:H23"/>
    <mergeCell ref="B12:F12"/>
    <mergeCell ref="H19:I19"/>
    <mergeCell ref="H20:I20"/>
    <mergeCell ref="H21:I21"/>
    <mergeCell ref="D20:G20"/>
    <mergeCell ref="D19:G19"/>
    <mergeCell ref="D21:G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&amp;ROBR-2.3</oddHeader>
    <oddFooter>&amp;RVzdrževanje laboratorijske diagnostične opreme proizvajalca Perkin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topLeftCell="A5" zoomScaleNormal="100" workbookViewId="0">
      <selection activeCell="E17" sqref="E17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16</v>
      </c>
    </row>
    <row r="8" spans="1:9" ht="20.100000000000001" customHeight="1" x14ac:dyDescent="0.2">
      <c r="B8" s="1" t="s">
        <v>15</v>
      </c>
    </row>
    <row r="11" spans="1:9" ht="15.75" x14ac:dyDescent="0.25">
      <c r="B11" s="29" t="s">
        <v>42</v>
      </c>
      <c r="C11" s="29"/>
      <c r="D11" s="29"/>
      <c r="E11" s="29"/>
      <c r="F11" s="29"/>
      <c r="G11" s="29"/>
      <c r="H11" s="8"/>
      <c r="I11" s="8"/>
    </row>
    <row r="12" spans="1:9" ht="15.75" x14ac:dyDescent="0.25">
      <c r="B12" s="29" t="s">
        <v>52</v>
      </c>
      <c r="C12" s="29"/>
      <c r="D12" s="29"/>
      <c r="E12" s="29"/>
      <c r="F12" s="29"/>
      <c r="G12" s="29"/>
      <c r="H12" s="29"/>
      <c r="I12" s="29"/>
    </row>
    <row r="15" spans="1:9" ht="30" customHeight="1" x14ac:dyDescent="0.2">
      <c r="A15" s="18" t="s">
        <v>1</v>
      </c>
      <c r="B15" s="18" t="s">
        <v>2</v>
      </c>
      <c r="C15" s="19" t="s">
        <v>14</v>
      </c>
    </row>
    <row r="16" spans="1:9" ht="30" customHeight="1" x14ac:dyDescent="0.2">
      <c r="A16" s="4" t="s">
        <v>5</v>
      </c>
      <c r="B16" s="26" t="s">
        <v>45</v>
      </c>
      <c r="C16" s="9">
        <f>'Sklop 3 - podsklop 1'!I36</f>
        <v>0</v>
      </c>
    </row>
    <row r="17" spans="1:6" ht="30" customHeight="1" x14ac:dyDescent="0.2">
      <c r="A17" s="4" t="s">
        <v>8</v>
      </c>
      <c r="B17" s="26" t="s">
        <v>44</v>
      </c>
      <c r="C17" s="9">
        <f>'Sklop 3 - podsklop 2'!H19</f>
        <v>0</v>
      </c>
      <c r="F17" s="3" t="s">
        <v>31</v>
      </c>
    </row>
    <row r="18" spans="1:6" ht="30" customHeight="1" x14ac:dyDescent="0.2">
      <c r="A18" s="17"/>
      <c r="B18" s="20" t="s">
        <v>43</v>
      </c>
      <c r="C18" s="21">
        <f>SUM(C16:C17)</f>
        <v>0</v>
      </c>
    </row>
    <row r="22" spans="1:6" x14ac:dyDescent="0.2">
      <c r="C22" s="10" t="s">
        <v>12</v>
      </c>
    </row>
    <row r="24" spans="1:6" x14ac:dyDescent="0.2">
      <c r="C24" s="6"/>
    </row>
    <row r="27" spans="1:6" x14ac:dyDescent="0.2">
      <c r="B27" s="7" t="s">
        <v>13</v>
      </c>
    </row>
    <row r="28" spans="1:6" ht="18.75" customHeight="1" x14ac:dyDescent="0.2">
      <c r="B28" s="27" t="s">
        <v>35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&amp;ROBR-2.3</oddHeader>
    <oddFooter>&amp;RVzdrževanje laboratorijske diagnostične opreme proizvajalca Perkin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3 - podsklop 1</vt:lpstr>
      <vt:lpstr>Sklop 3 - podsklop 2</vt:lpstr>
      <vt:lpstr>Sklop 3 -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2026-07-02T06:24:01Z</cp:lastPrinted>
  <dcterms:created xsi:type="dcterms:W3CDTF">2025-01-31T07:16:52Z</dcterms:created>
  <dcterms:modified xsi:type="dcterms:W3CDTF">2026-07-02T07:30:49Z</dcterms:modified>
</cp:coreProperties>
</file>